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<sst xmlns="http://schemas.openxmlformats.org/spreadsheetml/2006/main" count="161" uniqueCount="88">
  <si>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</si>
  <si>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</si>
  <si>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</si>
  <si>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</si>
  <si>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</si>
  <si>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</si>
  <si>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</si>
  <si>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</si>
  <si>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</si>
  <si>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</si>
  <si>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</si>
  <si>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</si>
  <si>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</si>
  <si>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</si>
  <si>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</si>
  <si>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</si>
  <si>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</si>
  <si>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</si>
  <si>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</si>
  <si>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</si>
  <si>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</si>
  <si>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</si>
  <si>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</si>
  <si>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</si>
  <si>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</si>
  <si>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</si>
  <si>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</si>
  <si>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</si>
  <si>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</si>
  <si>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</si>
  <si>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</si>
  <si>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</si>
  <si>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</si>
  <si>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</si>
  <si>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</si>
  <si>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</si>
  <si>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</si>
  <si>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</si>
  <si>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</si>
  <si>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</si>
  <si>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</si>
  <si>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</si>
  <si>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</si>
  <si>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</si>
  <si>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</si>
  <si>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</si>
  <si>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</si>
  <si>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</si>
  <si>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</si>
  <si>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</si>
  <si>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</si>
  <si>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</si>
  <si>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</si>
  <si>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</si>
  <si>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</si>
  <si>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</si>
  <si>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</si>
  <si>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</si>
  <si>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</si>
  <si>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</si>
  <si>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</si>
  <si>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</si>
  <si>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</si>
  <si>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</si>
  <si>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</si>
  <si>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</si>
  <si>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</si>
  <si>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</si>
  <si>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</si>
  <si>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</si>
  <si>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</si>
  <si>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</si>
  <si>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</si>
  <si>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</si>
  <si>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</si>
  <si>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</si>
  <si>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</si>
  <si>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Объект выполнен хоз. способом.</t>
  </si>
  <si>
    <t>2 кв 2025</t>
  </si>
  <si>
    <t>Начало 2-й квартал 2025 г. 
Окончание 2-й квартал 2025 г.</t>
  </si>
  <si>
    <t>ж/б</t>
  </si>
  <si>
    <t>СТ-052209</t>
  </si>
  <si>
    <t>Строительство ВЛ-0,4 кВ Ф-5 от РУ-0,4 кВ ГКТП-19/216-250 ул. Шпака (по ТУ №1716/2024/МИХ от 24.12.2024г., заявитель - ПАО "Ставропольэнергосбыт")</t>
  </si>
  <si>
    <t>Строительство ВЛ-0,4 кВ Ф-5 от РУ-0,4 кВ ГКТП-19/216-250 ул. Шпака (по ТУ №1716/2024/МИХ от 24.12.2024г., заявитель - ПАО "Ставропольэнергосбыт"). Провод марки СИП-2 3х95+1х95, протяженность 0,1 км.</t>
  </si>
  <si>
    <t xml:space="preserve">ВЛ-0,4 кВ Ф-5 ГКТП-19/216-250 ул. Шпака </t>
  </si>
  <si>
    <t>Тип опор (преобладающий вид)
прокладки ЛЭП)</t>
  </si>
  <si>
    <t>Строительство ВЛ-0,4 кВ с целью подключения новых потребителей и увеличения мощности существующих.</t>
  </si>
  <si>
    <t>Проведение строительства ВЛ-0,4 кВ Ф-5 ГКТП-19/216-250 ул. Шпака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</si>
</sst>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16" zoomScale="75" zoomScaleNormal="100" zoomScaleSheetLayoutView="75" workbookViewId="0">
      <selection activeCell="C27" sqref="C27:H2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5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6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81</v>
      </c>
      <c r="B12" s="61"/>
      <c r="C12" s="61"/>
      <c r="D12" s="61"/>
      <c r="E12" s="61"/>
      <c r="F12" s="61"/>
      <c r="G12" s="61"/>
      <c r="H12" s="6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2" t="s">
        <v>7</v>
      </c>
      <c r="B13" s="62"/>
      <c r="C13" s="62"/>
      <c r="D13" s="62"/>
      <c r="E13" s="62"/>
      <c r="F13" s="62"/>
      <c r="G13" s="62"/>
      <c r="H13" s="62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39" customHeight="1">
      <c r="A15" s="63" t="s">
        <v>82</v>
      </c>
      <c r="B15" s="63"/>
      <c r="C15" s="63"/>
      <c r="D15" s="63"/>
      <c r="E15" s="63"/>
      <c r="F15" s="63"/>
      <c r="G15" s="63"/>
      <c r="H15" s="6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2" t="s">
        <v>8</v>
      </c>
      <c r="B16" s="62"/>
      <c r="C16" s="62"/>
      <c r="D16" s="62"/>
      <c r="E16" s="62"/>
      <c r="F16" s="62"/>
      <c r="G16" s="62"/>
      <c r="H16" s="62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3" t="s">
        <v>9</v>
      </c>
      <c r="B18" s="63"/>
      <c r="C18" s="63"/>
      <c r="D18" s="63"/>
      <c r="E18" s="63"/>
      <c r="F18" s="63"/>
      <c r="G18" s="63"/>
      <c r="H18" s="63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10</v>
      </c>
      <c r="B20" s="31" t="s">
        <v>11</v>
      </c>
      <c r="C20" s="64" t="s">
        <v>12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13</v>
      </c>
      <c r="C22" s="65" t="str">
        <f>A9</f>
        <v>Филиал ГУП СК «Ставэлектросеть» г. Михайловск</v>
      </c>
      <c r="D22" s="66"/>
      <c r="E22" s="66"/>
      <c r="F22" s="66"/>
      <c r="G22" s="66"/>
      <c r="H22" s="6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14</v>
      </c>
      <c r="C23" s="65" t="s">
        <v>15</v>
      </c>
      <c r="D23" s="66"/>
      <c r="E23" s="66"/>
      <c r="F23" s="66"/>
      <c r="G23" s="66"/>
      <c r="H23" s="6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16</v>
      </c>
      <c r="C24" s="68" t="s">
        <v>86</v>
      </c>
      <c r="D24" s="68"/>
      <c r="E24" s="68"/>
      <c r="F24" s="68"/>
      <c r="G24" s="68"/>
      <c r="H24" s="68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8" t="s">
        <v>87</v>
      </c>
      <c r="D25" s="68"/>
      <c r="E25" s="68"/>
      <c r="F25" s="68"/>
      <c r="G25" s="68"/>
      <c r="H25" s="68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9" t="s">
        <v>19</v>
      </c>
      <c r="D26" s="69"/>
      <c r="E26" s="69"/>
      <c r="F26" s="69"/>
      <c r="G26" s="69"/>
      <c r="H26" s="69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1.15" customHeight="1">
      <c r="A27" s="31">
        <v>6</v>
      </c>
      <c r="B27" s="33" t="s">
        <v>20</v>
      </c>
      <c r="C27" s="65" t="s">
        <v>79</v>
      </c>
      <c r="D27" s="66"/>
      <c r="E27" s="66"/>
      <c r="F27" s="66"/>
      <c r="G27" s="66"/>
      <c r="H27" s="6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5" t="s">
        <v>22</v>
      </c>
      <c r="D28" s="66"/>
      <c r="E28" s="66"/>
      <c r="F28" s="66"/>
      <c r="G28" s="66"/>
      <c r="H28" s="6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50.25" customHeight="1">
      <c r="A29" s="31">
        <v>8</v>
      </c>
      <c r="B29" s="33" t="s">
        <v>23</v>
      </c>
      <c r="C29" s="71" t="s">
        <v>83</v>
      </c>
      <c r="D29" s="72"/>
      <c r="E29" s="72"/>
      <c r="F29" s="72"/>
      <c r="G29" s="72"/>
      <c r="H29" s="73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4" t="s">
        <v>77</v>
      </c>
      <c r="D30" s="75"/>
      <c r="E30" s="75"/>
      <c r="F30" s="75"/>
      <c r="G30" s="75"/>
      <c r="H30" s="75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9" t="s">
        <v>26</v>
      </c>
      <c r="D31" s="69"/>
      <c r="E31" s="69"/>
      <c r="F31" s="69"/>
      <c r="G31" s="69"/>
      <c r="H31" s="69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78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6.7147380000000007E-2</v>
      </c>
      <c r="F36" s="51">
        <f>55956.15/1000000</f>
        <v>5.5956150000000003E-2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</row>
    <row r="6" spans="1:18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8" t="str">
        <f>'1. паспорт '!A9:H9</f>
        <v>Филиал ГУП СК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79" t="s">
        <v>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1" spans="1:18" s="1" customFormat="1" ht="15.75">
      <c r="A11" s="78" t="str">
        <f>'1. паспорт '!A12:H12</f>
        <v>СТ-052209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79" t="s">
        <v>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4" spans="1:18" s="1" customFormat="1" ht="15.75">
      <c r="A14" s="80" t="str">
        <f>'1. паспорт '!A15:H15</f>
        <v>Строительство ВЛ-0,4 кВ Ф-5 от РУ-0,4 кВ ГКТП-19/216-250 ул. Шпака (по ТУ №1716/2024/МИХ от 24.12.2024г., заявитель - ПАО "Ставропольэнергосбыт")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8" s="1" customFormat="1" ht="15.75">
      <c r="A15" s="79" t="s">
        <v>8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7" spans="1:16" s="2" customFormat="1" ht="18.75">
      <c r="A17" s="81" t="s">
        <v>46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10</v>
      </c>
      <c r="B19" s="82" t="s">
        <v>47</v>
      </c>
      <c r="C19" s="82"/>
      <c r="D19" s="82" t="s">
        <v>48</v>
      </c>
      <c r="E19" s="82" t="s">
        <v>49</v>
      </c>
      <c r="F19" s="82"/>
      <c r="G19" s="82" t="s">
        <v>50</v>
      </c>
      <c r="H19" s="82"/>
      <c r="I19" s="82" t="s">
        <v>51</v>
      </c>
      <c r="J19" s="82"/>
      <c r="K19" s="82" t="s">
        <v>52</v>
      </c>
      <c r="L19" s="82" t="s">
        <v>53</v>
      </c>
      <c r="M19" s="82"/>
      <c r="N19" s="82" t="s">
        <v>54</v>
      </c>
      <c r="O19" s="82"/>
      <c r="P19" s="82" t="s">
        <v>55</v>
      </c>
    </row>
    <row r="20" spans="1:16" s="1" customFormat="1" ht="48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5" t="s">
        <v>56</v>
      </c>
      <c r="C21" s="5" t="s">
        <v>57</v>
      </c>
      <c r="D21" s="84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N1" zoomScale="90" zoomScaleNormal="100" workbookViewId="0">
      <selection activeCell="V31" sqref="V31"/>
    </sheetView>
  </sheetViews>
  <sheetFormatPr defaultColWidth="9" defaultRowHeight="15"/>
  <cols>
    <col min="1" max="1" width="9" style="3" customWidth="1"/>
    <col min="2" max="5" width="22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5.57031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6" t="s">
        <v>60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6" spans="1:23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8" spans="1:23" s="1" customFormat="1" ht="15.75">
      <c r="A8" s="78" t="str">
        <f>'1. паспорт '!A9:H9</f>
        <v>Филиал ГУП СК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</row>
    <row r="9" spans="1:23" s="1" customFormat="1" ht="15.75">
      <c r="A9" s="79" t="s">
        <v>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</row>
    <row r="11" spans="1:23" s="1" customFormat="1" ht="15.75">
      <c r="A11" s="78" t="str">
        <f>'1. паспорт '!A12:H12</f>
        <v>СТ-052209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>
      <c r="A12" s="79" t="s">
        <v>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</row>
    <row r="14" spans="1:23" s="1" customFormat="1" ht="15.75">
      <c r="A14" s="80" t="str">
        <f>'1. паспорт '!A15:H15</f>
        <v>Строительство ВЛ-0,4 кВ Ф-5 от РУ-0,4 кВ ГКТП-19/216-250 ул. Шпака (по ТУ №1716/2024/МИХ от 24.12.2024г., заявитель - ПАО "Ставропольэнергосбыт")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s="1" customFormat="1" ht="15.75">
      <c r="A15" s="79" t="s">
        <v>8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7" spans="1:23" s="2" customFormat="1" ht="18.75">
      <c r="A17" s="81" t="s">
        <v>61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9" spans="1:23" s="1" customFormat="1" ht="15.75">
      <c r="A19" s="82" t="s">
        <v>10</v>
      </c>
      <c r="B19" s="82" t="s">
        <v>62</v>
      </c>
      <c r="C19" s="82"/>
      <c r="D19" s="82" t="s">
        <v>63</v>
      </c>
      <c r="E19" s="82"/>
      <c r="F19" s="87" t="s">
        <v>64</v>
      </c>
      <c r="G19" s="87"/>
      <c r="H19" s="87"/>
      <c r="I19" s="87"/>
      <c r="J19" s="82" t="s">
        <v>65</v>
      </c>
      <c r="K19" s="82" t="s">
        <v>66</v>
      </c>
      <c r="L19" s="82"/>
      <c r="M19" s="82" t="s">
        <v>67</v>
      </c>
      <c r="N19" s="82"/>
      <c r="O19" s="82" t="s">
        <v>68</v>
      </c>
      <c r="P19" s="82"/>
      <c r="Q19" s="82" t="s">
        <v>69</v>
      </c>
      <c r="R19" s="82"/>
      <c r="S19" s="82" t="s">
        <v>70</v>
      </c>
      <c r="T19" s="82" t="s">
        <v>71</v>
      </c>
      <c r="U19" s="82" t="s">
        <v>72</v>
      </c>
      <c r="V19" s="82" t="s">
        <v>85</v>
      </c>
      <c r="W19" s="82"/>
    </row>
    <row r="20" spans="1:23" s="1" customFormat="1" ht="45" customHeight="1">
      <c r="A20" s="83"/>
      <c r="B20" s="85"/>
      <c r="C20" s="86"/>
      <c r="D20" s="85"/>
      <c r="E20" s="86"/>
      <c r="F20" s="87" t="s">
        <v>73</v>
      </c>
      <c r="G20" s="87"/>
      <c r="H20" s="87" t="s">
        <v>74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2.25" customHeight="1">
      <c r="A23" s="6">
        <v>1</v>
      </c>
      <c r="B23" s="5"/>
      <c r="C23" s="5" t="s">
        <v>84</v>
      </c>
      <c r="D23" s="5"/>
      <c r="E23" s="5" t="s">
        <v>84</v>
      </c>
      <c r="F23" s="53"/>
      <c r="G23" s="7">
        <v>0.4</v>
      </c>
      <c r="H23" s="53"/>
      <c r="I23" s="7">
        <f>G23</f>
        <v>0.4</v>
      </c>
      <c r="J23" s="8">
        <v>2025</v>
      </c>
      <c r="K23" s="6"/>
      <c r="L23" s="9" t="s">
        <v>75</v>
      </c>
      <c r="M23" s="5"/>
      <c r="N23" s="52">
        <v>95</v>
      </c>
      <c r="O23" s="5"/>
      <c r="P23" s="5" t="s">
        <v>76</v>
      </c>
      <c r="Q23" s="12"/>
      <c r="R23" s="13">
        <v>0.1</v>
      </c>
      <c r="S23" s="14"/>
      <c r="T23" s="14"/>
      <c r="U23" s="6"/>
      <c r="V23" s="5"/>
      <c r="W23" s="10" t="s">
        <v>80</v>
      </c>
    </row>
  </sheetData>
  <mergeCells count="24">
    <mergeCell ref="A19:A21"/>
    <mergeCell ref="J19:J20"/>
    <mergeCell ref="S19:S20"/>
    <mergeCell ref="T19:T20"/>
    <mergeCell ref="U19:U20"/>
    <mergeCell ref="V19:W20"/>
    <mergeCell ref="F20:G20"/>
    <mergeCell ref="H20:I20"/>
    <mergeCell ref="B19:C20"/>
    <mergeCell ref="D19:E20"/>
    <mergeCell ref="K19:L20"/>
    <mergeCell ref="A4:W4"/>
    <mergeCell ref="A6:W6"/>
    <mergeCell ref="A8:W8"/>
    <mergeCell ref="A9:W9"/>
    <mergeCell ref="A11:W11"/>
    <mergeCell ref="M19:N20"/>
    <mergeCell ref="O19:P20"/>
    <mergeCell ref="Q19:R20"/>
    <mergeCell ref="A12:W12"/>
    <mergeCell ref="A14:W14"/>
    <mergeCell ref="A15:W15"/>
    <mergeCell ref="A17:W17"/>
    <mergeCell ref="F19:I19"/>
  </mergeCells>
  <pageMargins left="0.70069444444444495" right="0.196527777777778" top="0.75138888888888899" bottom="0.75138888888888899" header="0.29861111111111099" footer="0.29861111111111099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2025-08-29T10:38:22Z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